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Dien Neylla Furry\4. DNF_PROC_2023\QPM 2023\11. QPM 11-2023\4 May_Laundry Carpets, Blinds, and Sofas at New Building 2023\"/>
    </mc:Choice>
  </mc:AlternateContent>
  <xr:revisionPtr revIDLastSave="0" documentId="13_ncr:1_{F81645F9-729B-4726-BBE5-55C251D166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6" i="1" l="1"/>
  <c r="C22" i="1" l="1"/>
  <c r="C54" i="1" l="1"/>
  <c r="C40" i="1"/>
  <c r="C41" i="1"/>
  <c r="C39" i="1"/>
  <c r="C48" i="1"/>
  <c r="C35" i="1"/>
  <c r="C53" i="1"/>
  <c r="C52" i="1"/>
  <c r="C51" i="1"/>
  <c r="C50" i="1"/>
  <c r="C49" i="1"/>
  <c r="C47" i="1"/>
  <c r="C46" i="1"/>
  <c r="C45" i="1"/>
  <c r="C44" i="1"/>
  <c r="C43" i="1"/>
  <c r="C42" i="1"/>
  <c r="C38" i="1"/>
  <c r="C37" i="1"/>
  <c r="C34" i="1"/>
  <c r="C32" i="1"/>
  <c r="C31" i="1"/>
  <c r="C30" i="1"/>
  <c r="C29" i="1"/>
  <c r="C28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  <c r="C12" i="1"/>
  <c r="C10" i="1"/>
  <c r="C11" i="1"/>
  <c r="C9" i="1"/>
  <c r="C8" i="1"/>
  <c r="F57" i="1" l="1"/>
</calcChain>
</file>

<file path=xl/sharedStrings.xml><?xml version="1.0" encoding="utf-8"?>
<sst xmlns="http://schemas.openxmlformats.org/spreadsheetml/2006/main" count="153" uniqueCount="97">
  <si>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</si>
  <si>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</si>
  <si>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</si>
  <si>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</si>
  <si>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</si>
  <si>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</si>
  <si>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</si>
  <si>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</si>
  <si>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</si>
  <si>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</si>
  <si>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</si>
  <si>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</si>
  <si>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</si>
  <si>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</si>
  <si>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</si>
  <si>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</si>
  <si>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</si>
  <si>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</si>
  <si>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Delivery date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</si>
  <si>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</si>
  <si>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Terms of payment</t>
  </si>
  <si>
    <t>Validity of Quotation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</si>
  <si>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trike/>
        <sz val="12"/>
        <rFont val="Calibri"/>
        <family val="2"/>
        <scheme val="minor"/>
      </rPr>
      <t>/optional/not required</t>
    </r>
    <r>
      <rPr>
        <b/>
        <sz val="12"/>
        <color theme="1"/>
        <rFont val="Calibri"/>
        <family val="2"/>
        <scheme val="minor"/>
      </rPr>
      <t>)</t>
    </r>
  </si>
  <si>
    <t>Laundry Carpet at:</t>
  </si>
  <si>
    <t>9th Fl, North</t>
  </si>
  <si>
    <t>DSG Vind's Office</t>
  </si>
  <si>
    <t xml:space="preserve">Meeting Room </t>
  </si>
  <si>
    <t>m2</t>
  </si>
  <si>
    <t>8th Fl, North</t>
  </si>
  <si>
    <t>DSG Michael's Office</t>
  </si>
  <si>
    <t>DSG Binh's Office</t>
  </si>
  <si>
    <t>7th Fl, North</t>
  </si>
  <si>
    <t>SG's Office</t>
  </si>
  <si>
    <t>Credential Room</t>
  </si>
  <si>
    <t>ESD Office</t>
  </si>
  <si>
    <t>Lobby of SG's Office</t>
  </si>
  <si>
    <t>4th Fl, North</t>
  </si>
  <si>
    <t>Meeting Room Left and Right Side</t>
  </si>
  <si>
    <t>3rd Fl, North</t>
  </si>
  <si>
    <t>2nd Fl</t>
  </si>
  <si>
    <t>1st Fl, North</t>
  </si>
  <si>
    <t>7th Fl, South</t>
  </si>
  <si>
    <t>3rd Fl, South</t>
  </si>
  <si>
    <t>3 Meeting Rooms</t>
  </si>
  <si>
    <t>Nusantara Hall</t>
  </si>
  <si>
    <t>Interpreter Room</t>
  </si>
  <si>
    <t>Viewing Room</t>
  </si>
  <si>
    <t>Dining Hall</t>
  </si>
  <si>
    <t>Laundry Blinds at:</t>
  </si>
  <si>
    <t>North: 1st, 3rd up to 15th Fl, including pantry &amp; mushalla</t>
  </si>
  <si>
    <t>South: 3rd, 4th, 7th up to 15th Fl, including pantry &amp; mushalla</t>
  </si>
  <si>
    <t>South: 1st Fl (Library &amp; Nursery Room)</t>
  </si>
  <si>
    <t>2nd Fl - Interpreter Room &amp; Viewing Room</t>
  </si>
  <si>
    <t>3rd Fl - Alley connecting 3N &amp; 3S</t>
  </si>
  <si>
    <t>Laundry Sofa at:</t>
  </si>
  <si>
    <t>Main Lobby</t>
  </si>
  <si>
    <t>seater</t>
  </si>
  <si>
    <t>3 Meeting Rooms (material: fabric)</t>
  </si>
  <si>
    <t>3 Meeting Rooms (material: suede)</t>
  </si>
  <si>
    <t>Lobby of SG's Office (material: fabric)</t>
  </si>
  <si>
    <t>Credential Room (material: suede)</t>
  </si>
  <si>
    <t>SG's Office (material: leather)</t>
  </si>
  <si>
    <t>SG's Rest Room (material: fabric)</t>
  </si>
  <si>
    <t>DGS Michael's Office (material: fabric)</t>
  </si>
  <si>
    <t>DSG Binh's Office (material: fabric)</t>
  </si>
  <si>
    <t>Waiting Room near toilet (material: fabric)</t>
  </si>
  <si>
    <t>Lobby (material: fabric)</t>
  </si>
  <si>
    <t>GF, South</t>
  </si>
  <si>
    <t>ASEAN Gallery (material: fabric)</t>
  </si>
  <si>
    <t>Back of Nusantara (material: fabric)</t>
  </si>
  <si>
    <t>Meeting Room Left (material: fabric)</t>
  </si>
  <si>
    <t>Meeting Room Left (material: leather)</t>
  </si>
  <si>
    <t>DSG Satvinder's Office (material: fabric)</t>
  </si>
  <si>
    <t>DSG Ekkaphab's Office</t>
  </si>
  <si>
    <t>DSG Ekkaphab's Office (material: fabric)</t>
  </si>
  <si>
    <t>4th Fl, South</t>
  </si>
  <si>
    <t>GF</t>
  </si>
  <si>
    <t>1st Fl, South</t>
  </si>
  <si>
    <t>Nursery Room (material: fabric)</t>
  </si>
  <si>
    <t>: 60 days from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</si>
  <si>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</si>
  <si>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</si>
  <si>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</si>
  <si>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</si>
  <si>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</si>
  <si>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</si>
  <si>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</si>
  <si>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</si>
  <si>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</si>
  <si>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</si>
  <si>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</si>
  <si>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[Company's Stamp]</t>
  </si>
  <si>
    <t>: 2 weeks (recleaning if necessary)</t>
  </si>
  <si>
    <t>: 50% after the first work and 50% after the completion</t>
  </si>
  <si>
    <t>: Mid June and November 2023 (2x works for a year)</t>
  </si>
  <si>
    <t>: N/A</t>
  </si>
  <si>
    <t>Quotation for Laundry Carpets, Blinds, and Sofas at New Building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</si>
</sst>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trike/>
      <sz val="12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3" fillId="0" borderId="0" xfId="0" applyFont="1"/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3" fontId="15" fillId="0" borderId="5" xfId="1" applyNumberFormat="1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164" fontId="14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7" fillId="0" borderId="0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56</xdr:row>
      <xdr:rowOff>0</xdr:rowOff>
    </xdr:from>
    <xdr:to>
      <xdr:col>0</xdr:col>
      <xdr:colOff>315319</xdr:colOff>
      <xdr:row>56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57</xdr:row>
      <xdr:rowOff>0</xdr:rowOff>
    </xdr:from>
    <xdr:to>
      <xdr:col>0</xdr:col>
      <xdr:colOff>315319</xdr:colOff>
      <xdr:row>57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57</xdr:row>
      <xdr:rowOff>0</xdr:rowOff>
    </xdr:from>
    <xdr:to>
      <xdr:col>0</xdr:col>
      <xdr:colOff>315319</xdr:colOff>
      <xdr:row>57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45720</xdr:colOff>
      <xdr:row>57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57</xdr:row>
      <xdr:rowOff>0</xdr:rowOff>
    </xdr:from>
    <xdr:to>
      <xdr:col>0</xdr:col>
      <xdr:colOff>334369</xdr:colOff>
      <xdr:row>57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57</xdr:row>
      <xdr:rowOff>0</xdr:rowOff>
    </xdr:from>
    <xdr:to>
      <xdr:col>0</xdr:col>
      <xdr:colOff>334369</xdr:colOff>
      <xdr:row>57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57</xdr:row>
      <xdr:rowOff>0</xdr:rowOff>
    </xdr:from>
    <xdr:to>
      <xdr:col>0</xdr:col>
      <xdr:colOff>334369</xdr:colOff>
      <xdr:row>57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57</xdr:row>
      <xdr:rowOff>0</xdr:rowOff>
    </xdr:from>
    <xdr:to>
      <xdr:col>0</xdr:col>
      <xdr:colOff>334369</xdr:colOff>
      <xdr:row>57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56</xdr:row>
      <xdr:rowOff>0</xdr:rowOff>
    </xdr:from>
    <xdr:to>
      <xdr:col>0</xdr:col>
      <xdr:colOff>334369</xdr:colOff>
      <xdr:row>56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45720</xdr:colOff>
      <xdr:row>56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56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56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9"/>
  <sheetViews>
    <sheetView tabSelected="1" zoomScale="114" zoomScaleNormal="115" zoomScalePageLayoutView="115" workbookViewId="0">
      <selection activeCell="D59" sqref="D59"/>
    </sheetView>
  </sheetViews>
  <sheetFormatPr defaultColWidth="8.6640625" defaultRowHeight="14.4" x14ac:dyDescent="0.3"/>
  <cols>
    <col min="1" max="1" width="12.5546875" customWidth="1"/>
    <col min="2" max="2" width="45.6640625" customWidth="1"/>
    <col min="3" max="4" width="10.44140625" customWidth="1"/>
    <col min="5" max="5" width="18.44140625" customWidth="1"/>
    <col min="6" max="6" width="21.44140625" customWidth="1"/>
  </cols>
  <sheetData>
    <row r="1" spans="1:6" x14ac:dyDescent="0.3">
      <c r="F1" s="3" t="s">
        <v>0</v>
      </c>
    </row>
    <row r="2" spans="1:6" ht="18" x14ac:dyDescent="0.35">
      <c r="A2" s="37" t="s">
        <v>1</v>
      </c>
      <c r="B2" s="37"/>
      <c r="C2" s="37"/>
      <c r="D2" s="37"/>
      <c r="E2" s="37"/>
      <c r="F2" s="37"/>
    </row>
    <row r="3" spans="1:6" ht="14.25" customHeight="1" x14ac:dyDescent="0.3">
      <c r="A3" s="36" t="s">
        <v>96</v>
      </c>
      <c r="B3" s="36"/>
      <c r="C3" s="36"/>
      <c r="D3" s="36"/>
      <c r="E3" s="36"/>
      <c r="F3" s="36"/>
    </row>
    <row r="4" spans="1:6" ht="14.25" customHeight="1" x14ac:dyDescent="0.3">
      <c r="A4" s="36" t="s">
        <v>19</v>
      </c>
      <c r="B4" s="36"/>
      <c r="C4" s="36"/>
      <c r="D4" s="36"/>
      <c r="E4" s="36"/>
      <c r="F4" s="36"/>
    </row>
    <row r="5" spans="1:6" ht="14.25" customHeight="1" x14ac:dyDescent="0.3">
      <c r="A5" s="2"/>
      <c r="B5" s="2"/>
      <c r="C5" s="2"/>
      <c r="D5" s="2"/>
      <c r="E5" s="2"/>
      <c r="F5" s="2"/>
    </row>
    <row r="6" spans="1:6" ht="24.45" customHeight="1" x14ac:dyDescent="0.3">
      <c r="A6" s="1" t="s">
        <v>2</v>
      </c>
      <c r="B6" s="17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ht="20.100000000000001" customHeight="1" x14ac:dyDescent="0.3">
      <c r="A7" s="19"/>
      <c r="B7" s="21" t="s">
        <v>23</v>
      </c>
      <c r="C7" s="19"/>
      <c r="D7" s="19"/>
      <c r="E7" s="19"/>
      <c r="F7" s="19"/>
    </row>
    <row r="8" spans="1:6" ht="20.100000000000001" customHeight="1" x14ac:dyDescent="0.3">
      <c r="A8" s="41" t="s">
        <v>24</v>
      </c>
      <c r="B8" s="20" t="s">
        <v>73</v>
      </c>
      <c r="C8" s="19">
        <f>100*2</f>
        <v>200</v>
      </c>
      <c r="D8" s="19" t="s">
        <v>27</v>
      </c>
      <c r="E8" s="19"/>
      <c r="F8" s="19"/>
    </row>
    <row r="9" spans="1:6" ht="20.100000000000001" customHeight="1" x14ac:dyDescent="0.3">
      <c r="A9" s="42"/>
      <c r="B9" s="20" t="s">
        <v>25</v>
      </c>
      <c r="C9" s="19">
        <f>100*2</f>
        <v>200</v>
      </c>
      <c r="D9" s="19" t="s">
        <v>27</v>
      </c>
      <c r="E9" s="19"/>
      <c r="F9" s="19"/>
    </row>
    <row r="10" spans="1:6" ht="20.100000000000001" customHeight="1" x14ac:dyDescent="0.3">
      <c r="A10" s="43"/>
      <c r="B10" s="20" t="s">
        <v>26</v>
      </c>
      <c r="C10" s="19">
        <f>40*2</f>
        <v>80</v>
      </c>
      <c r="D10" s="19" t="s">
        <v>27</v>
      </c>
      <c r="E10" s="19"/>
      <c r="F10" s="19"/>
    </row>
    <row r="11" spans="1:6" ht="20.100000000000001" customHeight="1" x14ac:dyDescent="0.3">
      <c r="A11" s="41" t="s">
        <v>28</v>
      </c>
      <c r="B11" s="20" t="s">
        <v>29</v>
      </c>
      <c r="C11" s="19">
        <f>100*2</f>
        <v>200</v>
      </c>
      <c r="D11" s="19" t="s">
        <v>27</v>
      </c>
      <c r="E11" s="19"/>
      <c r="F11" s="19"/>
    </row>
    <row r="12" spans="1:6" ht="20.100000000000001" customHeight="1" x14ac:dyDescent="0.3">
      <c r="A12" s="42"/>
      <c r="B12" s="20" t="s">
        <v>30</v>
      </c>
      <c r="C12" s="19">
        <f>100*2</f>
        <v>200</v>
      </c>
      <c r="D12" s="19" t="s">
        <v>27</v>
      </c>
      <c r="E12" s="19"/>
      <c r="F12" s="19"/>
    </row>
    <row r="13" spans="1:6" ht="20.100000000000001" customHeight="1" x14ac:dyDescent="0.3">
      <c r="A13" s="43"/>
      <c r="B13" s="20" t="s">
        <v>26</v>
      </c>
      <c r="C13" s="19">
        <f>40*2</f>
        <v>80</v>
      </c>
      <c r="D13" s="19" t="s">
        <v>27</v>
      </c>
      <c r="E13" s="19"/>
      <c r="F13" s="19"/>
    </row>
    <row r="14" spans="1:6" ht="20.100000000000001" customHeight="1" x14ac:dyDescent="0.3">
      <c r="A14" s="41" t="s">
        <v>31</v>
      </c>
      <c r="B14" s="20" t="s">
        <v>32</v>
      </c>
      <c r="C14" s="19">
        <f>125*2</f>
        <v>250</v>
      </c>
      <c r="D14" s="19" t="s">
        <v>27</v>
      </c>
      <c r="E14" s="19"/>
      <c r="F14" s="19"/>
    </row>
    <row r="15" spans="1:6" ht="20.100000000000001" customHeight="1" x14ac:dyDescent="0.3">
      <c r="A15" s="42"/>
      <c r="B15" s="20" t="s">
        <v>33</v>
      </c>
      <c r="C15" s="19">
        <f>45*2</f>
        <v>90</v>
      </c>
      <c r="D15" s="19" t="s">
        <v>27</v>
      </c>
      <c r="E15" s="19"/>
      <c r="F15" s="19"/>
    </row>
    <row r="16" spans="1:6" ht="20.100000000000001" customHeight="1" x14ac:dyDescent="0.3">
      <c r="A16" s="42"/>
      <c r="B16" s="20" t="s">
        <v>34</v>
      </c>
      <c r="C16" s="19">
        <f>68*2</f>
        <v>136</v>
      </c>
      <c r="D16" s="19" t="s">
        <v>27</v>
      </c>
      <c r="E16" s="19"/>
      <c r="F16" s="19"/>
    </row>
    <row r="17" spans="1:6" ht="20.100000000000001" customHeight="1" x14ac:dyDescent="0.3">
      <c r="A17" s="43"/>
      <c r="B17" s="20" t="s">
        <v>35</v>
      </c>
      <c r="C17" s="19">
        <f>45*2</f>
        <v>90</v>
      </c>
      <c r="D17" s="19" t="s">
        <v>27</v>
      </c>
      <c r="E17" s="19"/>
      <c r="F17" s="19"/>
    </row>
    <row r="18" spans="1:6" ht="20.100000000000001" customHeight="1" x14ac:dyDescent="0.3">
      <c r="A18" s="19" t="s">
        <v>36</v>
      </c>
      <c r="B18" s="20" t="s">
        <v>37</v>
      </c>
      <c r="C18" s="19">
        <f>350*2</f>
        <v>700</v>
      </c>
      <c r="D18" s="19" t="s">
        <v>27</v>
      </c>
      <c r="E18" s="19"/>
      <c r="F18" s="19"/>
    </row>
    <row r="19" spans="1:6" ht="20.100000000000001" customHeight="1" x14ac:dyDescent="0.3">
      <c r="A19" s="19" t="s">
        <v>38</v>
      </c>
      <c r="B19" s="20" t="s">
        <v>37</v>
      </c>
      <c r="C19" s="19">
        <f>350*2</f>
        <v>700</v>
      </c>
      <c r="D19" s="19" t="s">
        <v>27</v>
      </c>
      <c r="E19" s="19"/>
      <c r="F19" s="19"/>
    </row>
    <row r="20" spans="1:6" ht="20.100000000000001" customHeight="1" x14ac:dyDescent="0.3">
      <c r="A20" s="19" t="s">
        <v>40</v>
      </c>
      <c r="B20" s="20" t="s">
        <v>47</v>
      </c>
      <c r="C20" s="19">
        <f>230*2</f>
        <v>460</v>
      </c>
      <c r="D20" s="19" t="s">
        <v>27</v>
      </c>
      <c r="E20" s="19"/>
      <c r="F20" s="19"/>
    </row>
    <row r="21" spans="1:6" ht="20.100000000000001" customHeight="1" x14ac:dyDescent="0.3">
      <c r="A21" s="22" t="s">
        <v>41</v>
      </c>
      <c r="B21" s="20" t="s">
        <v>37</v>
      </c>
      <c r="C21" s="19">
        <f>350*2</f>
        <v>700</v>
      </c>
      <c r="D21" s="19" t="s">
        <v>27</v>
      </c>
      <c r="E21" s="19"/>
      <c r="F21" s="19"/>
    </row>
    <row r="22" spans="1:6" ht="20.100000000000001" customHeight="1" x14ac:dyDescent="0.3">
      <c r="A22" s="22" t="s">
        <v>75</v>
      </c>
      <c r="B22" s="20" t="s">
        <v>37</v>
      </c>
      <c r="C22" s="19">
        <f>350*2</f>
        <v>700</v>
      </c>
      <c r="D22" s="19" t="s">
        <v>27</v>
      </c>
      <c r="E22" s="19"/>
      <c r="F22" s="19"/>
    </row>
    <row r="23" spans="1:6" ht="20.100000000000001" customHeight="1" x14ac:dyDescent="0.3">
      <c r="A23" s="22" t="s">
        <v>42</v>
      </c>
      <c r="B23" s="20" t="s">
        <v>43</v>
      </c>
      <c r="C23" s="19">
        <f>350*2</f>
        <v>700</v>
      </c>
      <c r="D23" s="19" t="s">
        <v>27</v>
      </c>
      <c r="E23" s="19"/>
      <c r="F23" s="19"/>
    </row>
    <row r="24" spans="1:6" ht="20.100000000000001" customHeight="1" x14ac:dyDescent="0.3">
      <c r="A24" s="41" t="s">
        <v>39</v>
      </c>
      <c r="B24" s="20" t="s">
        <v>44</v>
      </c>
      <c r="C24" s="19">
        <f>900*2</f>
        <v>1800</v>
      </c>
      <c r="D24" s="19" t="s">
        <v>27</v>
      </c>
      <c r="E24" s="19"/>
      <c r="F24" s="19"/>
    </row>
    <row r="25" spans="1:6" ht="20.100000000000001" customHeight="1" x14ac:dyDescent="0.3">
      <c r="A25" s="42"/>
      <c r="B25" s="20" t="s">
        <v>45</v>
      </c>
      <c r="C25" s="19">
        <f>50*2</f>
        <v>100</v>
      </c>
      <c r="D25" s="19" t="s">
        <v>27</v>
      </c>
      <c r="E25" s="19"/>
      <c r="F25" s="19"/>
    </row>
    <row r="26" spans="1:6" ht="20.100000000000001" customHeight="1" x14ac:dyDescent="0.3">
      <c r="A26" s="43"/>
      <c r="B26" s="20" t="s">
        <v>46</v>
      </c>
      <c r="C26" s="19">
        <f>100*2</f>
        <v>200</v>
      </c>
      <c r="D26" s="19" t="s">
        <v>27</v>
      </c>
      <c r="E26" s="19"/>
      <c r="F26" s="19"/>
    </row>
    <row r="27" spans="1:6" ht="20.100000000000001" customHeight="1" x14ac:dyDescent="0.3">
      <c r="A27" s="4"/>
      <c r="B27" s="21" t="s">
        <v>48</v>
      </c>
      <c r="C27" s="19"/>
      <c r="D27" s="19"/>
      <c r="E27" s="19"/>
      <c r="F27" s="19"/>
    </row>
    <row r="28" spans="1:6" ht="30" customHeight="1" x14ac:dyDescent="0.3">
      <c r="A28" s="4"/>
      <c r="B28" s="20" t="s">
        <v>49</v>
      </c>
      <c r="C28" s="19">
        <f>1050*2</f>
        <v>2100</v>
      </c>
      <c r="D28" s="19" t="s">
        <v>27</v>
      </c>
      <c r="E28" s="19"/>
      <c r="F28" s="19"/>
    </row>
    <row r="29" spans="1:6" ht="28.8" x14ac:dyDescent="0.3">
      <c r="A29" s="4"/>
      <c r="B29" s="20" t="s">
        <v>50</v>
      </c>
      <c r="C29" s="19">
        <f>825*2</f>
        <v>1650</v>
      </c>
      <c r="D29" s="19" t="s">
        <v>27</v>
      </c>
      <c r="E29" s="19"/>
      <c r="F29" s="19"/>
    </row>
    <row r="30" spans="1:6" ht="20.100000000000001" customHeight="1" x14ac:dyDescent="0.3">
      <c r="A30" s="4"/>
      <c r="B30" s="20" t="s">
        <v>51</v>
      </c>
      <c r="C30" s="19">
        <f>43*2</f>
        <v>86</v>
      </c>
      <c r="D30" s="19" t="s">
        <v>27</v>
      </c>
      <c r="E30" s="19"/>
      <c r="F30" s="19"/>
    </row>
    <row r="31" spans="1:6" ht="20.100000000000001" customHeight="1" x14ac:dyDescent="0.3">
      <c r="A31" s="4"/>
      <c r="B31" s="20" t="s">
        <v>52</v>
      </c>
      <c r="C31" s="19">
        <f>180*2</f>
        <v>360</v>
      </c>
      <c r="D31" s="19" t="s">
        <v>27</v>
      </c>
      <c r="E31" s="19"/>
      <c r="F31" s="19"/>
    </row>
    <row r="32" spans="1:6" ht="20.100000000000001" customHeight="1" x14ac:dyDescent="0.3">
      <c r="A32" s="4"/>
      <c r="B32" s="20" t="s">
        <v>53</v>
      </c>
      <c r="C32" s="19">
        <f>120*2</f>
        <v>240</v>
      </c>
      <c r="D32" s="19" t="s">
        <v>27</v>
      </c>
      <c r="E32" s="19"/>
      <c r="F32" s="19"/>
    </row>
    <row r="33" spans="1:6" ht="20.100000000000001" customHeight="1" x14ac:dyDescent="0.3">
      <c r="A33" s="4"/>
      <c r="B33" s="21" t="s">
        <v>54</v>
      </c>
      <c r="C33" s="19"/>
      <c r="D33" s="19"/>
      <c r="E33" s="19"/>
      <c r="F33" s="19"/>
    </row>
    <row r="34" spans="1:6" ht="20.100000000000001" customHeight="1" x14ac:dyDescent="0.3">
      <c r="A34" s="4" t="s">
        <v>76</v>
      </c>
      <c r="B34" s="20" t="s">
        <v>55</v>
      </c>
      <c r="C34" s="19">
        <f>22*2</f>
        <v>44</v>
      </c>
      <c r="D34" s="19" t="s">
        <v>56</v>
      </c>
      <c r="E34" s="19"/>
      <c r="F34" s="19"/>
    </row>
    <row r="35" spans="1:6" ht="20.100000000000001" customHeight="1" x14ac:dyDescent="0.3">
      <c r="A35" s="24" t="s">
        <v>67</v>
      </c>
      <c r="B35" s="20" t="s">
        <v>68</v>
      </c>
      <c r="C35" s="19">
        <f>13*2</f>
        <v>26</v>
      </c>
      <c r="D35" s="19" t="s">
        <v>56</v>
      </c>
      <c r="E35" s="19"/>
      <c r="F35" s="19"/>
    </row>
    <row r="36" spans="1:6" ht="20.100000000000001" customHeight="1" x14ac:dyDescent="0.3">
      <c r="A36" s="23" t="s">
        <v>77</v>
      </c>
      <c r="B36" s="20" t="s">
        <v>78</v>
      </c>
      <c r="C36" s="19">
        <v>5</v>
      </c>
      <c r="D36" s="19" t="s">
        <v>56</v>
      </c>
      <c r="E36" s="19"/>
      <c r="F36" s="19"/>
    </row>
    <row r="37" spans="1:6" ht="20.100000000000001" customHeight="1" x14ac:dyDescent="0.3">
      <c r="A37" s="41" t="s">
        <v>42</v>
      </c>
      <c r="B37" s="20" t="s">
        <v>58</v>
      </c>
      <c r="C37" s="19">
        <f>35*2</f>
        <v>70</v>
      </c>
      <c r="D37" s="19" t="s">
        <v>56</v>
      </c>
      <c r="E37" s="19"/>
      <c r="F37" s="19"/>
    </row>
    <row r="38" spans="1:6" ht="20.100000000000001" customHeight="1" x14ac:dyDescent="0.3">
      <c r="A38" s="43"/>
      <c r="B38" s="20" t="s">
        <v>57</v>
      </c>
      <c r="C38" s="19">
        <f>18*2</f>
        <v>36</v>
      </c>
      <c r="D38" s="19" t="s">
        <v>56</v>
      </c>
      <c r="E38" s="19"/>
      <c r="F38" s="19"/>
    </row>
    <row r="39" spans="1:6" ht="20.100000000000001" customHeight="1" x14ac:dyDescent="0.3">
      <c r="A39" s="41" t="s">
        <v>41</v>
      </c>
      <c r="B39" s="20" t="s">
        <v>70</v>
      </c>
      <c r="C39" s="19">
        <f>10*2</f>
        <v>20</v>
      </c>
      <c r="D39" s="19" t="s">
        <v>56</v>
      </c>
      <c r="E39" s="19"/>
      <c r="F39" s="19"/>
    </row>
    <row r="40" spans="1:6" ht="20.100000000000001" customHeight="1" x14ac:dyDescent="0.3">
      <c r="A40" s="43"/>
      <c r="B40" s="20" t="s">
        <v>71</v>
      </c>
      <c r="C40" s="19">
        <f>5*2</f>
        <v>10</v>
      </c>
      <c r="D40" s="19" t="s">
        <v>56</v>
      </c>
      <c r="E40" s="19"/>
      <c r="F40" s="19"/>
    </row>
    <row r="41" spans="1:6" ht="20.100000000000001" customHeight="1" x14ac:dyDescent="0.3">
      <c r="A41" s="19" t="s">
        <v>39</v>
      </c>
      <c r="B41" s="20" t="s">
        <v>69</v>
      </c>
      <c r="C41" s="19">
        <f>12*2</f>
        <v>24</v>
      </c>
      <c r="D41" s="19" t="s">
        <v>56</v>
      </c>
      <c r="E41" s="19"/>
      <c r="F41" s="19"/>
    </row>
    <row r="42" spans="1:6" ht="20.100000000000001" customHeight="1" x14ac:dyDescent="0.3">
      <c r="A42" s="41" t="s">
        <v>31</v>
      </c>
      <c r="B42" s="20" t="s">
        <v>59</v>
      </c>
      <c r="C42" s="19">
        <f>6*2</f>
        <v>12</v>
      </c>
      <c r="D42" s="19" t="s">
        <v>56</v>
      </c>
      <c r="E42" s="19"/>
      <c r="F42" s="19"/>
    </row>
    <row r="43" spans="1:6" ht="20.100000000000001" customHeight="1" x14ac:dyDescent="0.3">
      <c r="A43" s="42"/>
      <c r="B43" s="20" t="s">
        <v>60</v>
      </c>
      <c r="C43" s="19">
        <f>6*2</f>
        <v>12</v>
      </c>
      <c r="D43" s="19" t="s">
        <v>56</v>
      </c>
      <c r="E43" s="19"/>
      <c r="F43" s="19"/>
    </row>
    <row r="44" spans="1:6" ht="20.100000000000001" customHeight="1" x14ac:dyDescent="0.3">
      <c r="A44" s="42"/>
      <c r="B44" s="20" t="s">
        <v>61</v>
      </c>
      <c r="C44" s="19">
        <f>6*2</f>
        <v>12</v>
      </c>
      <c r="D44" s="19" t="s">
        <v>56</v>
      </c>
      <c r="E44" s="19"/>
      <c r="F44" s="19"/>
    </row>
    <row r="45" spans="1:6" ht="20.100000000000001" customHeight="1" x14ac:dyDescent="0.3">
      <c r="A45" s="42"/>
      <c r="B45" s="20" t="s">
        <v>62</v>
      </c>
      <c r="C45" s="19">
        <f>3*2</f>
        <v>6</v>
      </c>
      <c r="D45" s="19" t="s">
        <v>56</v>
      </c>
      <c r="E45" s="19"/>
      <c r="F45" s="19"/>
    </row>
    <row r="46" spans="1:6" ht="20.100000000000001" customHeight="1" x14ac:dyDescent="0.3">
      <c r="A46" s="43"/>
      <c r="B46" s="20" t="s">
        <v>65</v>
      </c>
      <c r="C46" s="19">
        <f>5*2</f>
        <v>10</v>
      </c>
      <c r="D46" s="19" t="s">
        <v>56</v>
      </c>
      <c r="E46" s="19"/>
      <c r="F46" s="19"/>
    </row>
    <row r="47" spans="1:6" ht="20.100000000000001" customHeight="1" x14ac:dyDescent="0.3">
      <c r="A47" s="41" t="s">
        <v>28</v>
      </c>
      <c r="B47" s="20" t="s">
        <v>63</v>
      </c>
      <c r="C47" s="19">
        <f>8*2</f>
        <v>16</v>
      </c>
      <c r="D47" s="19" t="s">
        <v>56</v>
      </c>
      <c r="E47" s="19"/>
      <c r="F47" s="19"/>
    </row>
    <row r="48" spans="1:6" ht="20.100000000000001" customHeight="1" x14ac:dyDescent="0.3">
      <c r="A48" s="42"/>
      <c r="B48" s="20" t="s">
        <v>64</v>
      </c>
      <c r="C48" s="19">
        <f>10*2</f>
        <v>20</v>
      </c>
      <c r="D48" s="19" t="s">
        <v>56</v>
      </c>
      <c r="E48" s="19"/>
      <c r="F48" s="19"/>
    </row>
    <row r="49" spans="1:7" ht="20.100000000000001" customHeight="1" x14ac:dyDescent="0.3">
      <c r="A49" s="42"/>
      <c r="B49" s="20" t="s">
        <v>65</v>
      </c>
      <c r="C49" s="19">
        <f>4*2</f>
        <v>8</v>
      </c>
      <c r="D49" s="19" t="s">
        <v>56</v>
      </c>
      <c r="E49" s="19"/>
      <c r="F49" s="19"/>
    </row>
    <row r="50" spans="1:7" ht="20.100000000000001" customHeight="1" x14ac:dyDescent="0.3">
      <c r="A50" s="43"/>
      <c r="B50" s="20" t="s">
        <v>66</v>
      </c>
      <c r="C50" s="19">
        <f>5*2</f>
        <v>10</v>
      </c>
      <c r="D50" s="19" t="s">
        <v>56</v>
      </c>
      <c r="E50" s="19"/>
      <c r="F50" s="19"/>
    </row>
    <row r="51" spans="1:7" ht="20.100000000000001" customHeight="1" x14ac:dyDescent="0.3">
      <c r="A51" s="41" t="s">
        <v>24</v>
      </c>
      <c r="B51" s="20" t="s">
        <v>65</v>
      </c>
      <c r="C51" s="19">
        <f>8*2</f>
        <v>16</v>
      </c>
      <c r="D51" s="19" t="s">
        <v>56</v>
      </c>
      <c r="E51" s="19"/>
      <c r="F51" s="19"/>
    </row>
    <row r="52" spans="1:7" ht="20.100000000000001" customHeight="1" x14ac:dyDescent="0.3">
      <c r="A52" s="42"/>
      <c r="B52" s="20" t="s">
        <v>66</v>
      </c>
      <c r="C52" s="19">
        <f>2*2</f>
        <v>4</v>
      </c>
      <c r="D52" s="19" t="s">
        <v>56</v>
      </c>
      <c r="E52" s="19"/>
      <c r="F52" s="19"/>
    </row>
    <row r="53" spans="1:7" ht="20.100000000000001" customHeight="1" x14ac:dyDescent="0.3">
      <c r="A53" s="42"/>
      <c r="B53" s="20" t="s">
        <v>74</v>
      </c>
      <c r="C53" s="19">
        <f>4*2</f>
        <v>8</v>
      </c>
      <c r="D53" s="19" t="s">
        <v>56</v>
      </c>
      <c r="E53" s="19"/>
      <c r="F53" s="19"/>
    </row>
    <row r="54" spans="1:7" ht="20.100000000000001" customHeight="1" x14ac:dyDescent="0.3">
      <c r="A54" s="43"/>
      <c r="B54" s="20" t="s">
        <v>72</v>
      </c>
      <c r="C54" s="19">
        <f>8*2</f>
        <v>16</v>
      </c>
      <c r="D54" s="19" t="s">
        <v>56</v>
      </c>
      <c r="E54" s="19"/>
      <c r="F54" s="19"/>
    </row>
    <row r="55" spans="1:7" ht="20.100000000000001" customHeight="1" x14ac:dyDescent="0.3">
      <c r="A55" s="19"/>
      <c r="B55" s="20"/>
      <c r="C55" s="19"/>
      <c r="D55" s="19"/>
      <c r="E55" s="19"/>
      <c r="F55" s="19"/>
    </row>
    <row r="56" spans="1:7" ht="20.100000000000001" customHeight="1" x14ac:dyDescent="0.3">
      <c r="A56" s="4"/>
      <c r="B56" s="18"/>
      <c r="C56" s="5"/>
      <c r="D56" s="6"/>
      <c r="E56" s="7"/>
      <c r="F56" s="8">
        <f>E56*C56</f>
        <v>0</v>
      </c>
    </row>
    <row r="57" spans="1:7" ht="21" customHeight="1" x14ac:dyDescent="0.3">
      <c r="A57" s="38" t="s">
        <v>8</v>
      </c>
      <c r="B57" s="39"/>
      <c r="C57" s="39"/>
      <c r="D57" s="39"/>
      <c r="E57" s="40"/>
      <c r="F57" s="10">
        <f>SUM(F56:F56)</f>
        <v>0</v>
      </c>
    </row>
    <row r="58" spans="1:7" ht="15.75" customHeight="1" x14ac:dyDescent="0.3">
      <c r="A58" s="11"/>
      <c r="B58" s="11"/>
    </row>
    <row r="59" spans="1:7" ht="15.75" customHeight="1" x14ac:dyDescent="0.3">
      <c r="A59" s="12" t="s">
        <v>18</v>
      </c>
      <c r="B59" s="12"/>
      <c r="C59" s="14" t="s">
        <v>94</v>
      </c>
      <c r="E59" s="13"/>
      <c r="F59" s="13"/>
      <c r="G59" s="13"/>
    </row>
    <row r="60" spans="1:7" ht="15.75" customHeight="1" x14ac:dyDescent="0.3">
      <c r="A60" s="12" t="s">
        <v>9</v>
      </c>
      <c r="B60" s="12"/>
      <c r="C60" s="14" t="s">
        <v>95</v>
      </c>
    </row>
    <row r="61" spans="1:7" ht="15.75" customHeight="1" x14ac:dyDescent="0.3">
      <c r="A61" s="12" t="s">
        <v>22</v>
      </c>
      <c r="B61" s="12"/>
      <c r="C61" s="14" t="s">
        <v>92</v>
      </c>
    </row>
    <row r="62" spans="1:7" ht="15.75" customHeight="1" x14ac:dyDescent="0.3">
      <c r="A62" s="12" t="s">
        <v>20</v>
      </c>
      <c r="B62" s="12"/>
      <c r="C62" s="14" t="s">
        <v>93</v>
      </c>
      <c r="E62" s="13"/>
      <c r="F62" s="13"/>
      <c r="G62" s="13"/>
    </row>
    <row r="63" spans="1:7" ht="15.75" customHeight="1" x14ac:dyDescent="0.3">
      <c r="A63" s="12" t="s">
        <v>21</v>
      </c>
      <c r="B63" s="12"/>
      <c r="C63" s="14" t="s">
        <v>79</v>
      </c>
      <c r="E63" s="13"/>
      <c r="F63" s="13"/>
      <c r="G63" s="13"/>
    </row>
    <row r="64" spans="1:7" ht="15.75" customHeight="1" x14ac:dyDescent="0.3">
      <c r="C64" s="15"/>
      <c r="D64" s="15"/>
    </row>
    <row r="65" spans="1:5" s="16" customFormat="1" ht="15" customHeight="1" x14ac:dyDescent="0.3">
      <c r="A65" s="25" t="s">
        <v>80</v>
      </c>
      <c r="B65" s="25"/>
      <c r="C65" s="26"/>
      <c r="D65" s="26"/>
    </row>
    <row r="66" spans="1:5" s="16" customFormat="1" ht="15" customHeight="1" x14ac:dyDescent="0.3">
      <c r="A66" s="27">
        <v>1</v>
      </c>
      <c r="B66" s="28" t="s">
        <v>81</v>
      </c>
      <c r="C66" s="29"/>
      <c r="D66" s="29"/>
      <c r="E66" s="30"/>
    </row>
    <row r="67" spans="1:5" s="16" customFormat="1" ht="15" customHeight="1" x14ac:dyDescent="0.3">
      <c r="A67" s="27"/>
      <c r="B67" s="31" t="s">
        <v>82</v>
      </c>
      <c r="C67" s="29"/>
      <c r="D67" s="29"/>
      <c r="E67" s="30"/>
    </row>
    <row r="68" spans="1:5" s="16" customFormat="1" ht="15" customHeight="1" x14ac:dyDescent="0.3">
      <c r="A68" s="29"/>
      <c r="B68" s="30" t="s">
        <v>83</v>
      </c>
      <c r="C68" s="29"/>
      <c r="D68" s="29"/>
      <c r="E68" s="30"/>
    </row>
    <row r="69" spans="1:5" s="16" customFormat="1" ht="15" customHeight="1" x14ac:dyDescent="0.3">
      <c r="A69" s="29"/>
      <c r="B69" s="32" t="s">
        <v>84</v>
      </c>
      <c r="C69" s="29"/>
      <c r="D69" s="29"/>
      <c r="E69" s="30"/>
    </row>
    <row r="70" spans="1:5" s="16" customFormat="1" ht="15" customHeight="1" x14ac:dyDescent="0.3">
      <c r="A70" s="27">
        <v>2</v>
      </c>
      <c r="B70" s="28" t="s">
        <v>85</v>
      </c>
      <c r="C70" s="29"/>
      <c r="D70" s="29"/>
      <c r="E70" s="30"/>
    </row>
    <row r="71" spans="1:5" s="16" customFormat="1" ht="15" customHeight="1" x14ac:dyDescent="0.3">
      <c r="A71" s="27"/>
      <c r="B71" s="31" t="s">
        <v>10</v>
      </c>
      <c r="C71" s="29"/>
      <c r="D71" s="29"/>
      <c r="E71" s="30"/>
    </row>
    <row r="72" spans="1:5" s="16" customFormat="1" ht="15" customHeight="1" x14ac:dyDescent="0.3">
      <c r="A72" s="27">
        <v>3</v>
      </c>
      <c r="B72" s="28" t="s">
        <v>86</v>
      </c>
      <c r="C72" s="29"/>
      <c r="D72" s="29"/>
      <c r="E72" s="30"/>
    </row>
    <row r="73" spans="1:5" s="16" customFormat="1" ht="15" customHeight="1" x14ac:dyDescent="0.3">
      <c r="A73" s="27"/>
      <c r="B73" s="31" t="s">
        <v>11</v>
      </c>
      <c r="C73" s="29"/>
      <c r="D73" s="29"/>
      <c r="E73" s="30"/>
    </row>
    <row r="74" spans="1:5" s="16" customFormat="1" ht="15" customHeight="1" x14ac:dyDescent="0.3">
      <c r="A74" s="27"/>
      <c r="B74" s="31" t="s">
        <v>12</v>
      </c>
      <c r="C74" s="29"/>
      <c r="D74" s="29"/>
      <c r="E74" s="30"/>
    </row>
    <row r="75" spans="1:5" s="16" customFormat="1" ht="15" customHeight="1" x14ac:dyDescent="0.3">
      <c r="A75" s="27">
        <v>4</v>
      </c>
      <c r="B75" s="28" t="s">
        <v>87</v>
      </c>
      <c r="C75" s="29"/>
      <c r="D75" s="29"/>
      <c r="E75" s="30"/>
    </row>
    <row r="76" spans="1:5" s="16" customFormat="1" ht="15" customHeight="1" x14ac:dyDescent="0.3">
      <c r="A76" s="27"/>
      <c r="B76" s="31" t="s">
        <v>88</v>
      </c>
      <c r="C76" s="29"/>
      <c r="D76" s="29"/>
      <c r="E76" s="30"/>
    </row>
    <row r="77" spans="1:5" s="16" customFormat="1" ht="15" customHeight="1" x14ac:dyDescent="0.3">
      <c r="A77" s="29">
        <v>5</v>
      </c>
      <c r="B77" s="30" t="s">
        <v>89</v>
      </c>
      <c r="C77" s="29"/>
      <c r="D77" s="29"/>
      <c r="E77" s="30"/>
    </row>
    <row r="78" spans="1:5" s="16" customFormat="1" ht="15" customHeight="1" x14ac:dyDescent="0.3">
      <c r="A78" s="29"/>
      <c r="B78" s="32" t="s">
        <v>90</v>
      </c>
      <c r="C78" s="29"/>
      <c r="D78" s="29"/>
      <c r="E78" s="30"/>
    </row>
    <row r="79" spans="1:5" s="16" customFormat="1" ht="15" customHeight="1" x14ac:dyDescent="0.3">
      <c r="A79" s="26"/>
      <c r="B79" s="32"/>
      <c r="C79" s="26"/>
      <c r="D79" s="26"/>
    </row>
    <row r="80" spans="1:5" s="9" customFormat="1" ht="15" customHeight="1" x14ac:dyDescent="0.3">
      <c r="C80" s="15"/>
      <c r="D80" s="15"/>
    </row>
    <row r="81" spans="1:5" s="9" customFormat="1" ht="15" customHeight="1" x14ac:dyDescent="0.3">
      <c r="C81" s="15"/>
      <c r="D81" s="15"/>
    </row>
    <row r="82" spans="1:5" s="9" customFormat="1" ht="15" customHeight="1" x14ac:dyDescent="0.3">
      <c r="C82" s="15"/>
      <c r="D82" s="15"/>
    </row>
    <row r="83" spans="1:5" s="9" customFormat="1" ht="15" customHeight="1" x14ac:dyDescent="0.3">
      <c r="C83" s="15"/>
      <c r="D83" s="15"/>
    </row>
    <row r="84" spans="1:5" s="9" customFormat="1" ht="15" customHeight="1" x14ac:dyDescent="0.3">
      <c r="B84" s="9" t="s">
        <v>91</v>
      </c>
      <c r="C84" s="15"/>
      <c r="D84" s="15"/>
    </row>
    <row r="85" spans="1:5" s="9" customFormat="1" ht="15" customHeight="1" x14ac:dyDescent="0.3">
      <c r="B85" s="33" t="s">
        <v>13</v>
      </c>
    </row>
    <row r="86" spans="1:5" s="9" customFormat="1" ht="15" customHeight="1" x14ac:dyDescent="0.3">
      <c r="B86" s="34" t="s">
        <v>14</v>
      </c>
    </row>
    <row r="87" spans="1:5" s="9" customFormat="1" ht="15" customHeight="1" x14ac:dyDescent="0.3">
      <c r="B87" s="35" t="s">
        <v>15</v>
      </c>
    </row>
    <row r="88" spans="1:5" x14ac:dyDescent="0.3">
      <c r="A88" s="9"/>
      <c r="B88" s="9" t="s">
        <v>16</v>
      </c>
      <c r="C88" s="9"/>
      <c r="D88" s="9"/>
      <c r="E88" s="9"/>
    </row>
    <row r="89" spans="1:5" x14ac:dyDescent="0.3">
      <c r="A89" s="9"/>
      <c r="B89" s="9" t="s">
        <v>17</v>
      </c>
      <c r="C89" s="9"/>
      <c r="D89" s="9"/>
      <c r="E89" s="9"/>
    </row>
  </sheetData>
  <mergeCells count="13">
    <mergeCell ref="A4:F4"/>
    <mergeCell ref="A2:F2"/>
    <mergeCell ref="A3:F3"/>
    <mergeCell ref="A57:E57"/>
    <mergeCell ref="A8:A10"/>
    <mergeCell ref="A11:A13"/>
    <mergeCell ref="A14:A17"/>
    <mergeCell ref="A24:A26"/>
    <mergeCell ref="A39:A40"/>
    <mergeCell ref="A51:A54"/>
    <mergeCell ref="A47:A50"/>
    <mergeCell ref="A42:A46"/>
    <mergeCell ref="A37:A38"/>
  </mergeCells>
  <pageMargins left="0.54" right="0.41" top="0.75" bottom="0.75" header="0.3" footer="0.3"/>
  <pageSetup paperSize="9" scale="74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07DEF2-C2B8-4835-A9AD-3A6741F76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1D508-3BAE-4093-A460-1D39801B5F1E}">
  <ds:schemaRefs>
    <ds:schemaRef ds:uri="http://schemas.openxmlformats.org/package/2006/metadata/core-properties"/>
    <ds:schemaRef ds:uri="56de7c5b-f020-4e15-a216-b7d1d20f66d0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3dc967f9-3c8d-4a2e-8c24-b23a06f62f4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32BCEF-A98A-452D-85FE-F0137CFCA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Andreza Widowati Putri</cp:lastModifiedBy>
  <cp:revision/>
  <cp:lastPrinted>2021-01-28T08:45:23Z</cp:lastPrinted>
  <dcterms:created xsi:type="dcterms:W3CDTF">2012-05-14T07:16:40Z</dcterms:created>
  <dcterms:modified xsi:type="dcterms:W3CDTF">2023-05-26T04:31:45Z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